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09729_office_plk-sa_pl/Documents/Pulpit/PZ.294.4536.2026 SPA-5/"/>
    </mc:Choice>
  </mc:AlternateContent>
  <xr:revisionPtr revIDLastSave="8" documentId="8_{574848D3-88A3-4653-B1C8-6B63D0577C65}" xr6:coauthVersionLast="47" xr6:coauthVersionMax="47" xr10:uidLastSave="{16DE078B-0264-4036-8B79-BB2DF178927E}"/>
  <bookViews>
    <workbookView xWindow="28680" yWindow="-120" windowWidth="29040" windowHeight="15720" xr2:uid="{00000000-000D-0000-FFFF-FFFF00000000}"/>
  </bookViews>
  <sheets>
    <sheet name="R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C20" i="1"/>
  <c r="C21" i="1" s="1"/>
</calcChain>
</file>

<file path=xl/sharedStrings.xml><?xml version="1.0" encoding="utf-8"?>
<sst xmlns="http://schemas.openxmlformats.org/spreadsheetml/2006/main" count="80" uniqueCount="45">
  <si>
    <t>Zabudowa kontenera urządzeń przejazdowych SPA-5 wraz z wyposażeniem,</t>
  </si>
  <si>
    <t>Zabudowa dwóch sygnalizatorów drogowych LED (jedna latarnia sygnałowa z sygnałem akustycznym),</t>
  </si>
  <si>
    <t>Zabudowa dwóch napędów rogatkowych</t>
  </si>
  <si>
    <t>Zabudowa drągów rogatkowych, zamykających połowę jezdni,</t>
  </si>
  <si>
    <t xml:space="preserve">Zabudowa czujników załączających </t>
  </si>
  <si>
    <t xml:space="preserve">Zabudowa czujników wyłączających </t>
  </si>
  <si>
    <t xml:space="preserve">Zabudowa 2 tarcz ostrzegawczych TOP + wskaźniki </t>
  </si>
  <si>
    <t xml:space="preserve">Podłączenie ssp do istniejącego UZK na nastawni Rogożno Wielkopolskie  i LCS Poznań IV </t>
  </si>
  <si>
    <t>Zmiana oprogramowania w zobrazowaniu w LCS Poznań IV</t>
  </si>
  <si>
    <t xml:space="preserve">Dostosowanie do istniejącego systemu diagnostycznego </t>
  </si>
  <si>
    <t>Zabudować urządzenia telewizji CCTV (2 kamery do obserwacji przejazdu, 2 kamery do rejestracji na przejeździe) w km 63,073 – podgląd miejscowy rejestrator i monitor diagnostyczny zabudować w kontenerze ssp lub w zewnętrznej szafie TVU. (TV-u ma zostać zabudowane zgodnie z instrukcją Ie-111 z roku 2014)</t>
  </si>
  <si>
    <t>Dla zdalnego kontrolowania, diagnostyki i zobrazowania działania urządzeń ssp, system należy podłączyć do istniejącego urządzenia zdalnej kontroli UZK ERP-7, który jest zabudowany w nastawni Rogoźno Wielkopolskie i LCS Poznań IV.</t>
  </si>
  <si>
    <t>Przejazd w km 63,073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</si>
  <si>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</si>
  <si>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</si>
  <si>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</si>
  <si>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</si>
  <si>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</si>
  <si>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</si>
  <si>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</si>
  <si>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</si>
  <si>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</si>
  <si>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</si>
  <si>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</si>
  <si>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</si>
  <si>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</si>
  <si>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</si>
  <si>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</si>
  <si>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</si>
  <si>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</si>
  <si>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Cena</t>
  </si>
  <si>
    <t>Podsumowanie</t>
  </si>
  <si>
    <t>18.</t>
  </si>
  <si>
    <t>Dostarczenie dokumentacji wykonawczej oraz powykonawczej (wraz z geodezją) 3 szt.i nośnikiem elektronicznym</t>
  </si>
  <si>
    <t>Przejazd w km 75,678</t>
  </si>
  <si>
    <t>lp</t>
  </si>
  <si>
    <t>Podusmowanie kosztów dla 2 przejazdów</t>
  </si>
  <si>
    <t>Podłączenie ssp do istniejącego UZK na nastawni Chodzież  i LCS Poznań IV</t>
  </si>
  <si>
    <t>Zabudowa nowej sieci kablowej w obrębie przejazdu</t>
  </si>
  <si>
    <t>Zabudowa podłączenie kablowe z kabla teletechnicznego dla SDH, UZK 
i telefonu MB od przejazdu w km 63,073 do nastawni Rogoźno Wielkopolskie i LCS Poznań IV.</t>
  </si>
  <si>
    <t>Zabudowa podłączenie kablowe z kabla teletechnicznego dla SDH, UZK i telefonu MB od przejazdu w km 75,678 do nastawni Chodzież  i LCS Poznań IV.</t>
  </si>
  <si>
    <t>Zabudować urządzenia telewizji CCTV (2 kamery do obserwacji przejazdu, 2 kamery do rejestracji na przejeździe) w km 75,678 – podgląd miejscowy rejestrator i monitor diagnostyczny zabudować w kontenerze ssp lub w zewnętrznej szafie TVU. (TV-u ma zostać zabudowane zgodnie z instrukcją Ie-111 z roku 2014)</t>
  </si>
  <si>
    <t xml:space="preserve">Zabudować nowe oświetlenia przejazdu na słupach wirowanych  lub kompozytowych z oprawami w technologii LED na podstawie projektu wykonawczego.   </t>
  </si>
  <si>
    <t>Zabudowa nowej szafy SOP</t>
  </si>
  <si>
    <t xml:space="preserve">Załącznik nr 9 do SWZ- Rozbicie Ceny Ofertowej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</si>
</sst>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wrapText="1"/>
    </xf>
    <xf numFmtId="164" fontId="0" fillId="2" borderId="7" xfId="0" applyNumberFormat="1" applyFill="1" applyBorder="1"/>
    <xf numFmtId="164" fontId="0" fillId="2" borderId="8" xfId="0" applyNumberFormat="1" applyFill="1" applyBorder="1"/>
    <xf numFmtId="164" fontId="0" fillId="2" borderId="9" xfId="0" applyNumberFormat="1" applyFill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wrapText="1"/>
    </xf>
    <xf numFmtId="164" fontId="6" fillId="3" borderId="0" xfId="0" applyNumberFormat="1" applyFont="1" applyFill="1" applyAlignment="1">
      <alignment horizontal="center" vertical="center"/>
    </xf>
    <xf numFmtId="0" fontId="4" fillId="3" borderId="13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workbookViewId="0">
      <selection activeCell="E39" sqref="E39"/>
    </sheetView>
  </sheetViews>
  <sheetFormatPr defaultRowHeight="15" x14ac:dyDescent="0.25"/>
  <cols>
    <col min="2" max="2" width="65.28515625" style="1" customWidth="1"/>
    <col min="3" max="3" width="14.5703125" customWidth="1"/>
    <col min="4" max="4" width="8.42578125" customWidth="1"/>
    <col min="5" max="5" width="56" customWidth="1"/>
    <col min="6" max="6" width="13.5703125" customWidth="1"/>
  </cols>
  <sheetData>
    <row r="1" spans="1:6" x14ac:dyDescent="0.25">
      <c r="D1" s="19" t="s">
        <v>44</v>
      </c>
      <c r="E1" s="19"/>
      <c r="F1" s="19"/>
    </row>
    <row r="2" spans="1:6" ht="19.5" thickBot="1" x14ac:dyDescent="0.35">
      <c r="A2" s="15" t="s">
        <v>35</v>
      </c>
      <c r="B2" s="16" t="s">
        <v>12</v>
      </c>
      <c r="C2" s="15" t="s">
        <v>30</v>
      </c>
      <c r="D2" s="15" t="s">
        <v>35</v>
      </c>
      <c r="E2" s="16" t="s">
        <v>34</v>
      </c>
      <c r="F2" s="15" t="s">
        <v>30</v>
      </c>
    </row>
    <row r="3" spans="1:6" ht="30" customHeight="1" x14ac:dyDescent="0.25">
      <c r="A3" s="2" t="s">
        <v>13</v>
      </c>
      <c r="B3" s="5" t="s">
        <v>0</v>
      </c>
      <c r="C3" s="9"/>
      <c r="D3" s="12" t="s">
        <v>13</v>
      </c>
      <c r="E3" s="5" t="s">
        <v>0</v>
      </c>
      <c r="F3" s="9"/>
    </row>
    <row r="4" spans="1:6" ht="45.75" customHeight="1" x14ac:dyDescent="0.25">
      <c r="A4" s="3" t="s">
        <v>14</v>
      </c>
      <c r="B4" s="6" t="s">
        <v>1</v>
      </c>
      <c r="C4" s="10"/>
      <c r="D4" s="13" t="s">
        <v>14</v>
      </c>
      <c r="E4" s="6" t="s">
        <v>1</v>
      </c>
      <c r="F4" s="10"/>
    </row>
    <row r="5" spans="1:6" ht="15.75" x14ac:dyDescent="0.25">
      <c r="A5" s="3" t="s">
        <v>15</v>
      </c>
      <c r="B5" s="6" t="s">
        <v>2</v>
      </c>
      <c r="C5" s="10"/>
      <c r="D5" s="13" t="s">
        <v>15</v>
      </c>
      <c r="E5" s="6" t="s">
        <v>2</v>
      </c>
      <c r="F5" s="10"/>
    </row>
    <row r="6" spans="1:6" ht="31.5" x14ac:dyDescent="0.25">
      <c r="A6" s="3" t="s">
        <v>16</v>
      </c>
      <c r="B6" s="6" t="s">
        <v>3</v>
      </c>
      <c r="C6" s="10"/>
      <c r="D6" s="13" t="s">
        <v>16</v>
      </c>
      <c r="E6" s="6" t="s">
        <v>3</v>
      </c>
      <c r="F6" s="10"/>
    </row>
    <row r="7" spans="1:6" ht="45" customHeight="1" x14ac:dyDescent="0.25">
      <c r="A7" s="3" t="s">
        <v>17</v>
      </c>
      <c r="B7" s="6" t="s">
        <v>4</v>
      </c>
      <c r="C7" s="10"/>
      <c r="D7" s="13" t="s">
        <v>17</v>
      </c>
      <c r="E7" s="6" t="s">
        <v>4</v>
      </c>
      <c r="F7" s="10"/>
    </row>
    <row r="8" spans="1:6" ht="15.75" x14ac:dyDescent="0.25">
      <c r="A8" s="3" t="s">
        <v>18</v>
      </c>
      <c r="B8" s="6" t="s">
        <v>5</v>
      </c>
      <c r="C8" s="10"/>
      <c r="D8" s="13" t="s">
        <v>18</v>
      </c>
      <c r="E8" s="6" t="s">
        <v>5</v>
      </c>
      <c r="F8" s="10"/>
    </row>
    <row r="9" spans="1:6" ht="15.75" x14ac:dyDescent="0.25">
      <c r="A9" s="3" t="s">
        <v>19</v>
      </c>
      <c r="B9" s="6" t="s">
        <v>6</v>
      </c>
      <c r="C9" s="10"/>
      <c r="D9" s="13" t="s">
        <v>19</v>
      </c>
      <c r="E9" s="6" t="s">
        <v>6</v>
      </c>
      <c r="F9" s="10"/>
    </row>
    <row r="10" spans="1:6" ht="15.75" x14ac:dyDescent="0.25">
      <c r="A10" s="3" t="s">
        <v>20</v>
      </c>
      <c r="B10" s="6" t="s">
        <v>38</v>
      </c>
      <c r="C10" s="10"/>
      <c r="D10" s="13" t="s">
        <v>20</v>
      </c>
      <c r="E10" s="6" t="s">
        <v>38</v>
      </c>
      <c r="F10" s="10"/>
    </row>
    <row r="11" spans="1:6" ht="31.5" x14ac:dyDescent="0.25">
      <c r="A11" s="3" t="s">
        <v>21</v>
      </c>
      <c r="B11" s="6" t="s">
        <v>7</v>
      </c>
      <c r="C11" s="10"/>
      <c r="D11" s="13" t="s">
        <v>21</v>
      </c>
      <c r="E11" s="6" t="s">
        <v>37</v>
      </c>
      <c r="F11" s="10"/>
    </row>
    <row r="12" spans="1:6" ht="31.5" x14ac:dyDescent="0.25">
      <c r="A12" s="3" t="s">
        <v>22</v>
      </c>
      <c r="B12" s="6" t="s">
        <v>8</v>
      </c>
      <c r="C12" s="10"/>
      <c r="D12" s="13" t="s">
        <v>22</v>
      </c>
      <c r="E12" s="6" t="s">
        <v>8</v>
      </c>
      <c r="F12" s="10"/>
    </row>
    <row r="13" spans="1:6" ht="15.75" x14ac:dyDescent="0.25">
      <c r="A13" s="3" t="s">
        <v>23</v>
      </c>
      <c r="B13" s="6" t="s">
        <v>9</v>
      </c>
      <c r="C13" s="10"/>
      <c r="D13" s="13" t="s">
        <v>23</v>
      </c>
      <c r="E13" s="6" t="s">
        <v>9</v>
      </c>
      <c r="F13" s="10"/>
    </row>
    <row r="14" spans="1:6" ht="45" x14ac:dyDescent="0.25">
      <c r="A14" s="3" t="s">
        <v>24</v>
      </c>
      <c r="B14" s="7" t="s">
        <v>39</v>
      </c>
      <c r="C14" s="10"/>
      <c r="D14" s="13" t="s">
        <v>24</v>
      </c>
      <c r="E14" s="7" t="s">
        <v>40</v>
      </c>
      <c r="F14" s="10"/>
    </row>
    <row r="15" spans="1:6" ht="90" x14ac:dyDescent="0.25">
      <c r="A15" s="3" t="s">
        <v>25</v>
      </c>
      <c r="B15" s="7" t="s">
        <v>10</v>
      </c>
      <c r="C15" s="10"/>
      <c r="D15" s="13" t="s">
        <v>25</v>
      </c>
      <c r="E15" s="7" t="s">
        <v>41</v>
      </c>
      <c r="F15" s="10"/>
    </row>
    <row r="16" spans="1:6" ht="75" x14ac:dyDescent="0.25">
      <c r="A16" s="3" t="s">
        <v>26</v>
      </c>
      <c r="B16" s="7" t="s">
        <v>11</v>
      </c>
      <c r="C16" s="10"/>
      <c r="D16" s="13" t="s">
        <v>26</v>
      </c>
      <c r="E16" s="7" t="s">
        <v>11</v>
      </c>
      <c r="F16" s="10"/>
    </row>
    <row r="17" spans="1:6" ht="45" x14ac:dyDescent="0.25">
      <c r="A17" s="3" t="s">
        <v>27</v>
      </c>
      <c r="B17" s="7" t="s">
        <v>42</v>
      </c>
      <c r="C17" s="10"/>
      <c r="D17" s="13" t="s">
        <v>27</v>
      </c>
      <c r="E17" s="7" t="s">
        <v>42</v>
      </c>
      <c r="F17" s="10"/>
    </row>
    <row r="18" spans="1:6" x14ac:dyDescent="0.25">
      <c r="A18" s="3" t="s">
        <v>28</v>
      </c>
      <c r="B18" s="7" t="s">
        <v>43</v>
      </c>
      <c r="C18" s="10"/>
      <c r="D18" s="13" t="s">
        <v>28</v>
      </c>
      <c r="E18" s="7" t="s">
        <v>43</v>
      </c>
      <c r="F18" s="10"/>
    </row>
    <row r="19" spans="1:6" ht="45" x14ac:dyDescent="0.25">
      <c r="A19" s="3" t="s">
        <v>29</v>
      </c>
      <c r="B19" s="7" t="s">
        <v>33</v>
      </c>
      <c r="C19" s="10"/>
      <c r="D19" s="13" t="s">
        <v>29</v>
      </c>
      <c r="E19" s="7" t="s">
        <v>33</v>
      </c>
      <c r="F19" s="10"/>
    </row>
    <row r="20" spans="1:6" ht="15.75" thickBot="1" x14ac:dyDescent="0.3">
      <c r="A20" s="4" t="s">
        <v>32</v>
      </c>
      <c r="B20" s="8" t="s">
        <v>31</v>
      </c>
      <c r="C20" s="11">
        <f>SUM(C3:C19)</f>
        <v>0</v>
      </c>
      <c r="D20" s="14" t="s">
        <v>32</v>
      </c>
      <c r="E20" s="8" t="s">
        <v>31</v>
      </c>
      <c r="F20" s="11">
        <f>SUM(F3:F19)</f>
        <v>0</v>
      </c>
    </row>
    <row r="21" spans="1:6" ht="39" customHeight="1" x14ac:dyDescent="0.25">
      <c r="A21" s="18" t="s">
        <v>36</v>
      </c>
      <c r="B21" s="18"/>
      <c r="C21" s="17">
        <f>C20+F20</f>
        <v>0</v>
      </c>
    </row>
  </sheetData>
  <mergeCells count="2">
    <mergeCell ref="A21:B21"/>
    <mergeCell ref="D1:F1"/>
  </mergeCells>
  <phoneticPr fontId="3" type="noConversion"/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Zawadzki Marcin</dc:creator>
  <cp:lastModifiedBy>Adamska Aleksandra</cp:lastModifiedBy>
  <cp:lastPrinted>2026-04-07T11:53:03Z</cp:lastPrinted>
  <dcterms:created xsi:type="dcterms:W3CDTF">2015-06-05T18:19:34Z</dcterms:created>
  <dcterms:modified xsi:type="dcterms:W3CDTF">2026-04-07T11:53:03Z</dcterms:modified>
</cp:coreProperties>
</file>